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4235" windowHeight="334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33" i="1"/>
  <c r="C21"/>
  <c r="C5"/>
  <c r="F45" l="1"/>
  <c r="D18" l="1"/>
  <c r="D19"/>
  <c r="C19"/>
  <c r="C18"/>
  <c r="C41"/>
  <c r="C4"/>
  <c r="D4"/>
  <c r="D41"/>
  <c r="E36"/>
  <c r="F5"/>
  <c r="F7"/>
  <c r="F8"/>
  <c r="F9"/>
  <c r="F10"/>
  <c r="F11"/>
  <c r="F12"/>
  <c r="F13"/>
  <c r="F14"/>
  <c r="F15"/>
  <c r="F16"/>
  <c r="F17"/>
  <c r="F20"/>
  <c r="F21"/>
  <c r="F22"/>
  <c r="F23"/>
  <c r="F25"/>
  <c r="F26"/>
  <c r="F27"/>
  <c r="F28"/>
  <c r="F29"/>
  <c r="F30"/>
  <c r="F31"/>
  <c r="F32"/>
  <c r="F33"/>
  <c r="F34"/>
  <c r="F35"/>
  <c r="F36"/>
  <c r="F37"/>
  <c r="F38"/>
  <c r="F42"/>
  <c r="F46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29"/>
  <c r="E30"/>
  <c r="E31"/>
  <c r="E32"/>
  <c r="E33"/>
  <c r="E34"/>
  <c r="E35"/>
  <c r="E37"/>
  <c r="E38"/>
  <c r="E42"/>
  <c r="E43"/>
  <c r="E44"/>
  <c r="E45"/>
  <c r="E46"/>
  <c r="E5"/>
  <c r="F41" l="1"/>
  <c r="D39"/>
  <c r="D47" s="1"/>
  <c r="C39"/>
  <c r="F18"/>
  <c r="E18"/>
  <c r="D40"/>
  <c r="E19"/>
  <c r="C40"/>
  <c r="E4"/>
  <c r="F4"/>
  <c r="E41"/>
  <c r="F19"/>
  <c r="F39" l="1"/>
  <c r="C47"/>
  <c r="E47" s="1"/>
  <c r="E39"/>
  <c r="E40"/>
  <c r="F40"/>
  <c r="F47"/>
</calcChain>
</file>

<file path=xl/sharedStrings.xml><?xml version="1.0" encoding="utf-8"?>
<sst xmlns="http://schemas.openxmlformats.org/spreadsheetml/2006/main" count="54" uniqueCount="54">
  <si>
    <t>(тыс. руб.)</t>
  </si>
  <si>
    <t>Отклонение</t>
  </si>
  <si>
    <t>Налоговые доходы</t>
  </si>
  <si>
    <t>Налог на доходы физических лиц</t>
  </si>
  <si>
    <t>Акцизы по подакцизным товарам (продукции)</t>
  </si>
  <si>
    <t>Единый налог на вмененный доход для отдельных видов деятельности</t>
  </si>
  <si>
    <t>Единый  сельскохозяйственный налог</t>
  </si>
  <si>
    <t>Налог, взимаемый в связи с применением патентной системы</t>
  </si>
  <si>
    <t>Налог на имущество физических лиц</t>
  </si>
  <si>
    <t>Земельный налог, в т.ч.:</t>
  </si>
  <si>
    <t>п.п. 1 (физические лица)</t>
  </si>
  <si>
    <t>п.п. 2 (юридические лица)</t>
  </si>
  <si>
    <t>Государственная пошлина, в т.ч.:</t>
  </si>
  <si>
    <t>по делам, рассматр. в судах общ. юрисдикции</t>
  </si>
  <si>
    <t>Задолженность и перерасчеты по отмененным налогам, сборам и иным обязательным пллатежам</t>
  </si>
  <si>
    <t>Неналоговые доходы</t>
  </si>
  <si>
    <t>Неналоговые доходы за исключением доходов от оказания платных услуг (работ)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</si>
  <si>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</si>
  <si>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</t>
  </si>
  <si>
    <t>12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</si>
  <si>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</si>
  <si>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учреждений), в том числе:</t>
  </si>
  <si>
    <t>Доходы от предоставления на платной основе парковок (парковочных мест)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</si>
  <si>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</si>
  <si>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в том числе: МУП "Водоканал"</t>
  </si>
  <si>
    <t>Прочие поступления от использования  имущества, находящегося в собственности городских округов,          в т.ч.:</t>
  </si>
  <si>
    <t>плата по договорам и экспл. рекламной конструкции</t>
  </si>
  <si>
    <t>плата за найм жил. помещений</t>
  </si>
  <si>
    <t>Плата за негативное воздействие на окружающую среду</t>
  </si>
  <si>
    <t xml:space="preserve">Прочие доходы от оказания платных услуг (работ) получателями средств бюджетов городских округов 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</si>
  <si>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</si>
  <si>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</si>
  <si>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Штрафные санкции, возмещение ущерба, в т.ч.:</t>
  </si>
  <si>
    <t xml:space="preserve">штрафные санкции </t>
  </si>
  <si>
    <t>за правонарушение в области дорожного движения</t>
  </si>
  <si>
    <t>Прочие неналоговые доходы</t>
  </si>
  <si>
    <t>Итого собственных доходов</t>
  </si>
  <si>
    <t>Итого собственных доходов без учета доходов от платной деятельности</t>
  </si>
  <si>
    <t>Безвозмездные перечисления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</si>
  <si>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</si>
  <si>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>Страх.средства на внедрение стандартов мед. помощи</t>
  </si>
  <si>
    <t>Прочие безвозмездные поступления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</si>
  <si>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</si>
  <si>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Возврат остатков прошлых лет субсидий и субвенций из бюджетов городских округов</t>
  </si>
  <si>
    <t>Всего  доходов(отчет)</t>
  </si>
  <si>
    <t>Руководитель комитета финансов и бюджета</t>
  </si>
  <si>
    <t>администрации города Ставрополя</t>
  </si>
  <si>
    <t>Н.В. Захаров</t>
  </si>
  <si>
    <t>Темп роста (%)</t>
  </si>
  <si>
    <t>за выдачу разрешения на установку рекламной конструкции</t>
  </si>
  <si>
    <t>Доходы от реализации имущества, находящегося в государственной и муниципальной собственности (за исключением движимого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</si>
  <si>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>Поступило за 11 месяцев          2013 года</t>
  </si>
  <si>
    <t>Поступило за 11 месяцев        2014 года</t>
  </si>
  <si>
    <t>Сравнительный анализ поступления доходов за 11 месяцев 2013-2014 г. в сопоставимых условиях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</si>
</sst>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1" applyFont="1" applyFill="1" applyBorder="1" applyAlignment="1">
      <alignment wrapText="1"/>
    </xf>
    <xf numFmtId="0" fontId="2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vertical="center" wrapText="1"/>
    </xf>
    <xf numFmtId="0" fontId="2" fillId="2" borderId="2" xfId="1" applyFont="1" applyFill="1" applyBorder="1" applyAlignment="1">
      <alignment wrapText="1"/>
    </xf>
    <xf numFmtId="0" fontId="2" fillId="0" borderId="0" xfId="1" applyFont="1" applyFill="1" applyAlignment="1">
      <alignment wrapText="1"/>
    </xf>
    <xf numFmtId="0" fontId="3" fillId="0" borderId="2" xfId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/>
    </xf>
    <xf numFmtId="0" fontId="2" fillId="0" borderId="0" xfId="1" applyFont="1" applyFill="1"/>
    <xf numFmtId="0" fontId="3" fillId="0" borderId="0" xfId="1" applyFont="1" applyFill="1"/>
    <xf numFmtId="0" fontId="4" fillId="0" borderId="0" xfId="1" applyFont="1" applyFill="1"/>
    <xf numFmtId="0" fontId="3" fillId="0" borderId="1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wrapText="1"/>
    </xf>
    <xf numFmtId="0" fontId="2" fillId="0" borderId="10" xfId="1" applyFont="1" applyFill="1" applyBorder="1" applyAlignment="1">
      <alignment horizontal="center"/>
    </xf>
    <xf numFmtId="49" fontId="2" fillId="0" borderId="10" xfId="1" applyNumberFormat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8" xfId="1" applyFont="1" applyBorder="1" applyAlignment="1">
      <alignment horizontal="center"/>
    </xf>
    <xf numFmtId="0" fontId="2" fillId="0" borderId="9" xfId="1" applyFont="1" applyBorder="1" applyAlignment="1">
      <alignment wrapText="1"/>
    </xf>
    <xf numFmtId="14" fontId="3" fillId="0" borderId="7" xfId="1" applyNumberFormat="1" applyFont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/>
    </xf>
    <xf numFmtId="0" fontId="3" fillId="0" borderId="1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wrapText="1"/>
    </xf>
    <xf numFmtId="0" fontId="6" fillId="0" borderId="2" xfId="1" applyFont="1" applyFill="1" applyBorder="1" applyAlignment="1">
      <alignment wrapText="1"/>
    </xf>
    <xf numFmtId="0" fontId="2" fillId="0" borderId="13" xfId="1" applyFont="1" applyFill="1" applyBorder="1" applyAlignment="1">
      <alignment horizontal="center" vertical="center"/>
    </xf>
    <xf numFmtId="14" fontId="3" fillId="0" borderId="9" xfId="1" applyNumberFormat="1" applyFont="1" applyBorder="1" applyAlignment="1">
      <alignment horizontal="center" vertical="center" wrapText="1"/>
    </xf>
    <xf numFmtId="164" fontId="3" fillId="0" borderId="15" xfId="1" applyNumberFormat="1" applyFont="1" applyFill="1" applyBorder="1"/>
    <xf numFmtId="164" fontId="2" fillId="0" borderId="11" xfId="1" applyNumberFormat="1" applyFont="1" applyFill="1" applyBorder="1"/>
    <xf numFmtId="164" fontId="3" fillId="0" borderId="11" xfId="1" applyNumberFormat="1" applyFont="1" applyFill="1" applyBorder="1"/>
    <xf numFmtId="164" fontId="3" fillId="0" borderId="16" xfId="1" applyNumberFormat="1" applyFont="1" applyFill="1" applyBorder="1"/>
    <xf numFmtId="3" fontId="3" fillId="0" borderId="1" xfId="1" applyNumberFormat="1" applyFont="1" applyFill="1" applyBorder="1"/>
    <xf numFmtId="3" fontId="2" fillId="0" borderId="2" xfId="1" applyNumberFormat="1" applyFont="1" applyFill="1" applyBorder="1"/>
    <xf numFmtId="3" fontId="3" fillId="0" borderId="2" xfId="1" applyNumberFormat="1" applyFont="1" applyFill="1" applyBorder="1"/>
    <xf numFmtId="3" fontId="3" fillId="0" borderId="3" xfId="1" applyNumberFormat="1" applyFont="1" applyFill="1" applyBorder="1"/>
    <xf numFmtId="3" fontId="3" fillId="0" borderId="5" xfId="1" applyNumberFormat="1" applyFont="1" applyFill="1" applyBorder="1"/>
    <xf numFmtId="0" fontId="2" fillId="0" borderId="12" xfId="1" applyFont="1" applyFill="1" applyBorder="1" applyAlignment="1">
      <alignment horizontal="center" vertical="center"/>
    </xf>
    <xf numFmtId="3" fontId="2" fillId="0" borderId="2" xfId="0" applyNumberFormat="1" applyFont="1" applyFill="1" applyBorder="1"/>
    <xf numFmtId="0" fontId="2" fillId="0" borderId="12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wrapText="1"/>
    </xf>
    <xf numFmtId="0" fontId="1" fillId="0" borderId="13" xfId="1" applyBorder="1" applyAlignment="1">
      <alignment horizontal="center" vertical="center"/>
    </xf>
    <xf numFmtId="0" fontId="1" fillId="0" borderId="14" xfId="1" applyBorder="1" applyAlignment="1">
      <alignment horizontal="center" vertical="center"/>
    </xf>
    <xf numFmtId="0" fontId="2" fillId="0" borderId="17" xfId="1" applyFont="1" applyFill="1" applyBorder="1" applyAlignment="1">
      <alignment horizontal="right"/>
    </xf>
    <xf numFmtId="0" fontId="3" fillId="0" borderId="10" xfId="1" applyFont="1" applyFill="1" applyBorder="1" applyAlignment="1">
      <alignment horizontal="left" wrapText="1"/>
    </xf>
    <xf numFmtId="0" fontId="3" fillId="0" borderId="2" xfId="1" applyFont="1" applyFill="1" applyBorder="1" applyAlignment="1">
      <alignment horizontal="left" wrapText="1"/>
    </xf>
    <xf numFmtId="0" fontId="1" fillId="0" borderId="2" xfId="1" applyBorder="1" applyAlignment="1">
      <alignment horizontal="left" wrapText="1"/>
    </xf>
    <xf numFmtId="0" fontId="2" fillId="0" borderId="10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wrapText="1"/>
    </xf>
    <xf numFmtId="0" fontId="3" fillId="0" borderId="6" xfId="1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"/>
  <sheetViews>
    <sheetView tabSelected="1" workbookViewId="0">
      <selection activeCell="B21" sqref="B21"/>
    </sheetView>
  </sheetViews>
  <sheetFormatPr defaultRowHeight="15"/>
  <cols>
    <col min="1" max="1" width="5.28515625" customWidth="1"/>
    <col min="2" max="2" width="67.5703125" customWidth="1"/>
    <col min="3" max="3" width="11.5703125" customWidth="1"/>
    <col min="4" max="4" width="11.7109375" customWidth="1"/>
    <col min="5" max="5" width="12" customWidth="1"/>
    <col min="6" max="6" width="8" customWidth="1"/>
  </cols>
  <sheetData>
    <row r="1" spans="1:7">
      <c r="A1" s="7"/>
      <c r="B1" s="39" t="s">
        <v>53</v>
      </c>
      <c r="C1" s="39"/>
      <c r="D1" s="39"/>
      <c r="E1" s="39"/>
      <c r="F1" s="39"/>
      <c r="G1" s="39"/>
    </row>
    <row r="2" spans="1:7" ht="15.75" thickBot="1">
      <c r="A2" s="7"/>
      <c r="B2" s="5"/>
      <c r="C2" s="8"/>
      <c r="D2" s="8"/>
      <c r="E2" s="42" t="s">
        <v>0</v>
      </c>
      <c r="F2" s="42"/>
      <c r="G2" s="8"/>
    </row>
    <row r="3" spans="1:7" ht="38.25">
      <c r="A3" s="16"/>
      <c r="B3" s="17"/>
      <c r="C3" s="24" t="s">
        <v>51</v>
      </c>
      <c r="D3" s="24" t="s">
        <v>52</v>
      </c>
      <c r="E3" s="24" t="s">
        <v>1</v>
      </c>
      <c r="F3" s="18" t="s">
        <v>48</v>
      </c>
      <c r="G3" s="8"/>
    </row>
    <row r="4" spans="1:7">
      <c r="A4" s="19"/>
      <c r="B4" s="11" t="s">
        <v>2</v>
      </c>
      <c r="C4" s="29">
        <f>C5+C6+C7+C8+C9+C10+C11+C14+C17</f>
        <v>2058777.7032967033</v>
      </c>
      <c r="D4" s="29">
        <f>D5+D6+D7+D8+D9+D10+D11+D14+D17</f>
        <v>2220000</v>
      </c>
      <c r="E4" s="29">
        <f>D4-C4</f>
        <v>161222.29670329671</v>
      </c>
      <c r="F4" s="25">
        <f>D4/C4*100</f>
        <v>107.83097157333368</v>
      </c>
      <c r="G4" s="9"/>
    </row>
    <row r="5" spans="1:7">
      <c r="A5" s="13">
        <v>1</v>
      </c>
      <c r="B5" s="2" t="s">
        <v>3</v>
      </c>
      <c r="C5" s="30">
        <f>1570263/30.03*22.11</f>
        <v>1156127.7032967033</v>
      </c>
      <c r="D5" s="35">
        <v>1201521</v>
      </c>
      <c r="E5" s="30">
        <f>D5-C5</f>
        <v>45393.296703296714</v>
      </c>
      <c r="F5" s="26">
        <f t="shared" ref="F5:F47" si="0">D5/C5*100</f>
        <v>103.92632202946589</v>
      </c>
      <c r="G5" s="8"/>
    </row>
    <row r="6" spans="1:7">
      <c r="A6" s="13">
        <v>2</v>
      </c>
      <c r="B6" s="2" t="s">
        <v>4</v>
      </c>
      <c r="C6" s="30">
        <v>0</v>
      </c>
      <c r="D6" s="35">
        <v>15705</v>
      </c>
      <c r="E6" s="30">
        <f t="shared" ref="E6:E47" si="1">D6-C6</f>
        <v>15705</v>
      </c>
      <c r="F6" s="26"/>
      <c r="G6" s="8"/>
    </row>
    <row r="7" spans="1:7" ht="15" customHeight="1">
      <c r="A7" s="15">
        <v>3</v>
      </c>
      <c r="B7" s="2" t="s">
        <v>5</v>
      </c>
      <c r="C7" s="30">
        <v>410312</v>
      </c>
      <c r="D7" s="35">
        <v>423588</v>
      </c>
      <c r="E7" s="30">
        <f t="shared" si="1"/>
        <v>13276</v>
      </c>
      <c r="F7" s="26">
        <f t="shared" si="0"/>
        <v>103.23558657801868</v>
      </c>
      <c r="G7" s="8"/>
    </row>
    <row r="8" spans="1:7" ht="14.25" customHeight="1">
      <c r="A8" s="15">
        <v>4</v>
      </c>
      <c r="B8" s="2" t="s">
        <v>6</v>
      </c>
      <c r="C8" s="30">
        <v>731</v>
      </c>
      <c r="D8" s="35">
        <v>1066</v>
      </c>
      <c r="E8" s="30">
        <f t="shared" si="1"/>
        <v>335</v>
      </c>
      <c r="F8" s="26">
        <f t="shared" si="0"/>
        <v>145.82763337893297</v>
      </c>
      <c r="G8" s="8"/>
    </row>
    <row r="9" spans="1:7" ht="14.25" customHeight="1">
      <c r="A9" s="15">
        <v>5</v>
      </c>
      <c r="B9" s="2" t="s">
        <v>7</v>
      </c>
      <c r="C9" s="30">
        <v>6606</v>
      </c>
      <c r="D9" s="35">
        <v>10860</v>
      </c>
      <c r="E9" s="30">
        <f t="shared" si="1"/>
        <v>4254</v>
      </c>
      <c r="F9" s="26">
        <f t="shared" si="0"/>
        <v>164.39600363306087</v>
      </c>
      <c r="G9" s="8"/>
    </row>
    <row r="10" spans="1:7">
      <c r="A10" s="15">
        <v>6</v>
      </c>
      <c r="B10" s="2" t="s">
        <v>8</v>
      </c>
      <c r="C10" s="30">
        <v>73160</v>
      </c>
      <c r="D10" s="35">
        <v>79496</v>
      </c>
      <c r="E10" s="30">
        <f t="shared" si="1"/>
        <v>6336</v>
      </c>
      <c r="F10" s="26">
        <f t="shared" si="0"/>
        <v>108.66047020229634</v>
      </c>
      <c r="G10" s="8"/>
    </row>
    <row r="11" spans="1:7" ht="14.25" customHeight="1">
      <c r="A11" s="36">
        <v>7</v>
      </c>
      <c r="B11" s="2" t="s">
        <v>9</v>
      </c>
      <c r="C11" s="30">
        <v>361243</v>
      </c>
      <c r="D11" s="35">
        <v>417372</v>
      </c>
      <c r="E11" s="30">
        <f t="shared" si="1"/>
        <v>56129</v>
      </c>
      <c r="F11" s="26">
        <f t="shared" si="0"/>
        <v>115.53774052369181</v>
      </c>
      <c r="G11" s="8"/>
    </row>
    <row r="12" spans="1:7" ht="14.25" customHeight="1">
      <c r="A12" s="40"/>
      <c r="B12" s="21" t="s">
        <v>10</v>
      </c>
      <c r="C12" s="30">
        <v>60400</v>
      </c>
      <c r="D12" s="35">
        <v>81124</v>
      </c>
      <c r="E12" s="30">
        <f t="shared" si="1"/>
        <v>20724</v>
      </c>
      <c r="F12" s="26">
        <f t="shared" si="0"/>
        <v>134.31125827814569</v>
      </c>
      <c r="G12" s="10"/>
    </row>
    <row r="13" spans="1:7" ht="12.75" customHeight="1">
      <c r="A13" s="41"/>
      <c r="B13" s="21" t="s">
        <v>11</v>
      </c>
      <c r="C13" s="30">
        <v>300843</v>
      </c>
      <c r="D13" s="35">
        <v>336248</v>
      </c>
      <c r="E13" s="30">
        <f t="shared" si="1"/>
        <v>35405</v>
      </c>
      <c r="F13" s="26">
        <f t="shared" si="0"/>
        <v>111.76859690935139</v>
      </c>
      <c r="G13" s="10"/>
    </row>
    <row r="14" spans="1:7">
      <c r="A14" s="36">
        <v>8</v>
      </c>
      <c r="B14" s="2" t="s">
        <v>12</v>
      </c>
      <c r="C14" s="30">
        <v>50494</v>
      </c>
      <c r="D14" s="35">
        <v>70457</v>
      </c>
      <c r="E14" s="30">
        <f t="shared" si="1"/>
        <v>19963</v>
      </c>
      <c r="F14" s="26">
        <f t="shared" si="0"/>
        <v>139.53539034340713</v>
      </c>
      <c r="G14" s="8"/>
    </row>
    <row r="15" spans="1:7" ht="13.5" customHeight="1">
      <c r="A15" s="37"/>
      <c r="B15" s="21" t="s">
        <v>13</v>
      </c>
      <c r="C15" s="30">
        <v>50266</v>
      </c>
      <c r="D15" s="35">
        <v>70310</v>
      </c>
      <c r="E15" s="30">
        <f t="shared" si="1"/>
        <v>20044</v>
      </c>
      <c r="F15" s="26">
        <f t="shared" si="0"/>
        <v>139.87586042255202</v>
      </c>
      <c r="G15" s="8"/>
    </row>
    <row r="16" spans="1:7" ht="14.25" customHeight="1">
      <c r="A16" s="38"/>
      <c r="B16" s="21" t="s">
        <v>49</v>
      </c>
      <c r="C16" s="30">
        <v>228</v>
      </c>
      <c r="D16" s="35">
        <v>147</v>
      </c>
      <c r="E16" s="30">
        <f t="shared" si="1"/>
        <v>-81</v>
      </c>
      <c r="F16" s="26">
        <f t="shared" si="0"/>
        <v>64.473684210526315</v>
      </c>
      <c r="G16" s="8"/>
    </row>
    <row r="17" spans="1:7" ht="27" customHeight="1">
      <c r="A17" s="15">
        <v>9</v>
      </c>
      <c r="B17" s="2" t="s">
        <v>14</v>
      </c>
      <c r="C17" s="30">
        <v>104</v>
      </c>
      <c r="D17" s="35">
        <v>-65</v>
      </c>
      <c r="E17" s="30">
        <f t="shared" si="1"/>
        <v>-169</v>
      </c>
      <c r="F17" s="26">
        <f t="shared" si="0"/>
        <v>-62.5</v>
      </c>
      <c r="G17" s="8"/>
    </row>
    <row r="18" spans="1:7">
      <c r="A18" s="20"/>
      <c r="B18" s="6" t="s">
        <v>15</v>
      </c>
      <c r="C18" s="31">
        <f>C20+C21+C22+C23+C24+C25+C27+C30+C31+C32+C33+C34+C35+C38</f>
        <v>759976</v>
      </c>
      <c r="D18" s="31">
        <f>D20+D21+D22+D23+D24+D25+D27+D30+D31+D32+D33+D34+D35+D38</f>
        <v>834019.19</v>
      </c>
      <c r="E18" s="31">
        <f t="shared" si="1"/>
        <v>74043.189999999944</v>
      </c>
      <c r="F18" s="27">
        <f t="shared" si="0"/>
        <v>109.74283266840004</v>
      </c>
      <c r="G18" s="9"/>
    </row>
    <row r="19" spans="1:7" ht="24.75" customHeight="1">
      <c r="A19" s="20"/>
      <c r="B19" s="6" t="s">
        <v>16</v>
      </c>
      <c r="C19" s="31">
        <f>C20+C21+C22+C23+C24+C25+C27+C30+C32+C33+C34+C35+C38</f>
        <v>750854</v>
      </c>
      <c r="D19" s="31">
        <f>D20+D21+D22+D23+D24+D25+D27+D30+D32+D33+D34+D35+D38</f>
        <v>826178.19</v>
      </c>
      <c r="E19" s="31">
        <f t="shared" si="1"/>
        <v>75324.189999999944</v>
      </c>
      <c r="F19" s="27">
        <f t="shared" si="0"/>
        <v>110.03180245427207</v>
      </c>
      <c r="G19" s="9"/>
    </row>
    <row r="20" spans="1:7" ht="39" customHeight="1">
      <c r="A20" s="15">
        <v>10</v>
      </c>
      <c r="B20" s="2" t="s">
        <v>17</v>
      </c>
      <c r="C20" s="30">
        <v>1805</v>
      </c>
      <c r="D20" s="35">
        <v>1746.19</v>
      </c>
      <c r="E20" s="30">
        <f t="shared" si="1"/>
        <v>-58.809999999999945</v>
      </c>
      <c r="F20" s="26">
        <f t="shared" si="0"/>
        <v>96.741828254847647</v>
      </c>
      <c r="G20" s="8"/>
    </row>
    <row r="21" spans="1:7" ht="38.25" customHeight="1">
      <c r="A21" s="34">
        <v>11</v>
      </c>
      <c r="B21" s="3" t="s">
        <v>18</v>
      </c>
      <c r="C21" s="30">
        <f>342743/80*100</f>
        <v>428428.75000000006</v>
      </c>
      <c r="D21" s="35">
        <v>419591</v>
      </c>
      <c r="E21" s="30">
        <f t="shared" si="1"/>
        <v>-8837.7500000000582</v>
      </c>
      <c r="F21" s="26">
        <f t="shared" si="0"/>
        <v>97.937171583372944</v>
      </c>
      <c r="G21" s="8"/>
    </row>
    <row r="22" spans="1:7" ht="53.25" customHeight="1">
      <c r="A22" s="14" t="s">
        <v>19</v>
      </c>
      <c r="B22" s="3" t="s">
        <v>20</v>
      </c>
      <c r="C22" s="30">
        <v>17159</v>
      </c>
      <c r="D22" s="35">
        <v>19652</v>
      </c>
      <c r="E22" s="30">
        <f t="shared" si="1"/>
        <v>2493</v>
      </c>
      <c r="F22" s="26">
        <f t="shared" si="0"/>
        <v>114.52881869572819</v>
      </c>
      <c r="G22" s="8"/>
    </row>
    <row r="23" spans="1:7" ht="53.25" customHeight="1">
      <c r="A23" s="15">
        <v>13</v>
      </c>
      <c r="B23" s="2" t="s">
        <v>21</v>
      </c>
      <c r="C23" s="30">
        <v>53587</v>
      </c>
      <c r="D23" s="35">
        <v>46583</v>
      </c>
      <c r="E23" s="30">
        <f t="shared" si="1"/>
        <v>-7004</v>
      </c>
      <c r="F23" s="26">
        <f t="shared" si="0"/>
        <v>86.929665777147449</v>
      </c>
      <c r="G23" s="8"/>
    </row>
    <row r="24" spans="1:7" ht="15" customHeight="1">
      <c r="A24" s="23">
        <v>14</v>
      </c>
      <c r="B24" s="2" t="s">
        <v>22</v>
      </c>
      <c r="C24" s="30">
        <v>0</v>
      </c>
      <c r="D24" s="35">
        <v>0</v>
      </c>
      <c r="E24" s="30">
        <f t="shared" si="1"/>
        <v>0</v>
      </c>
      <c r="F24" s="26"/>
      <c r="G24" s="8"/>
    </row>
    <row r="25" spans="1:7" ht="39" customHeight="1">
      <c r="A25" s="36">
        <v>15</v>
      </c>
      <c r="B25" s="2" t="s">
        <v>23</v>
      </c>
      <c r="C25" s="30">
        <v>16426</v>
      </c>
      <c r="D25" s="35">
        <v>26264</v>
      </c>
      <c r="E25" s="30">
        <f t="shared" si="1"/>
        <v>9838</v>
      </c>
      <c r="F25" s="26">
        <f t="shared" si="0"/>
        <v>159.8928527943504</v>
      </c>
      <c r="G25" s="8"/>
    </row>
    <row r="26" spans="1:7">
      <c r="A26" s="41"/>
      <c r="B26" s="22" t="s">
        <v>24</v>
      </c>
      <c r="C26" s="30">
        <v>11550</v>
      </c>
      <c r="D26" s="35">
        <v>23094</v>
      </c>
      <c r="E26" s="30">
        <f t="shared" si="1"/>
        <v>11544</v>
      </c>
      <c r="F26" s="26">
        <f t="shared" si="0"/>
        <v>199.94805194805195</v>
      </c>
      <c r="G26" s="8"/>
    </row>
    <row r="27" spans="1:7" ht="27" customHeight="1">
      <c r="A27" s="36">
        <v>16</v>
      </c>
      <c r="B27" s="2" t="s">
        <v>25</v>
      </c>
      <c r="C27" s="30">
        <v>12699</v>
      </c>
      <c r="D27" s="35">
        <v>9494</v>
      </c>
      <c r="E27" s="30">
        <f t="shared" si="1"/>
        <v>-3205</v>
      </c>
      <c r="F27" s="26">
        <f t="shared" si="0"/>
        <v>74.761792267107651</v>
      </c>
      <c r="G27" s="8"/>
    </row>
    <row r="28" spans="1:7" ht="13.5" customHeight="1">
      <c r="A28" s="37"/>
      <c r="B28" s="21" t="s">
        <v>26</v>
      </c>
      <c r="C28" s="30">
        <v>11239</v>
      </c>
      <c r="D28" s="35">
        <v>7895</v>
      </c>
      <c r="E28" s="30">
        <f t="shared" si="1"/>
        <v>-3344</v>
      </c>
      <c r="F28" s="26">
        <f t="shared" si="0"/>
        <v>70.246463208470502</v>
      </c>
      <c r="G28" s="8"/>
    </row>
    <row r="29" spans="1:7" ht="13.5" customHeight="1">
      <c r="A29" s="38"/>
      <c r="B29" s="21" t="s">
        <v>27</v>
      </c>
      <c r="C29" s="30">
        <v>1460</v>
      </c>
      <c r="D29" s="35">
        <v>1599</v>
      </c>
      <c r="E29" s="30">
        <f t="shared" si="1"/>
        <v>139</v>
      </c>
      <c r="F29" s="26">
        <f t="shared" si="0"/>
        <v>109.52054794520546</v>
      </c>
      <c r="G29" s="8"/>
    </row>
    <row r="30" spans="1:7">
      <c r="A30" s="15">
        <v>17</v>
      </c>
      <c r="B30" s="2" t="s">
        <v>28</v>
      </c>
      <c r="C30" s="30">
        <v>9259</v>
      </c>
      <c r="D30" s="35">
        <v>9265</v>
      </c>
      <c r="E30" s="30">
        <f t="shared" si="1"/>
        <v>6</v>
      </c>
      <c r="F30" s="26">
        <f t="shared" si="0"/>
        <v>100.06480181445082</v>
      </c>
      <c r="G30" s="8"/>
    </row>
    <row r="31" spans="1:7" ht="26.25">
      <c r="A31" s="15">
        <v>18</v>
      </c>
      <c r="B31" s="2" t="s">
        <v>29</v>
      </c>
      <c r="C31" s="30">
        <v>9122</v>
      </c>
      <c r="D31" s="35">
        <v>7841</v>
      </c>
      <c r="E31" s="30">
        <f t="shared" si="1"/>
        <v>-1281</v>
      </c>
      <c r="F31" s="26">
        <f t="shared" si="0"/>
        <v>85.957026967770219</v>
      </c>
      <c r="G31" s="8"/>
    </row>
    <row r="32" spans="1:7" ht="64.5">
      <c r="A32" s="15">
        <v>19</v>
      </c>
      <c r="B32" s="2" t="s">
        <v>50</v>
      </c>
      <c r="C32" s="30">
        <v>14986</v>
      </c>
      <c r="D32" s="35">
        <v>104761</v>
      </c>
      <c r="E32" s="30">
        <f t="shared" si="1"/>
        <v>89775</v>
      </c>
      <c r="F32" s="26">
        <f t="shared" si="0"/>
        <v>699.05912184705721</v>
      </c>
      <c r="G32" s="8"/>
    </row>
    <row r="33" spans="1:7" ht="25.5" customHeight="1">
      <c r="A33" s="15">
        <v>20</v>
      </c>
      <c r="B33" s="2" t="s">
        <v>30</v>
      </c>
      <c r="C33" s="30">
        <f>80733/80*100</f>
        <v>100916.25</v>
      </c>
      <c r="D33" s="35">
        <v>99545</v>
      </c>
      <c r="E33" s="30">
        <f t="shared" si="1"/>
        <v>-1371.25</v>
      </c>
      <c r="F33" s="26">
        <f t="shared" si="0"/>
        <v>98.641200004954598</v>
      </c>
      <c r="G33" s="8"/>
    </row>
    <row r="34" spans="1:7">
      <c r="A34" s="15">
        <v>21</v>
      </c>
      <c r="B34" s="2" t="s">
        <v>31</v>
      </c>
      <c r="C34" s="30">
        <v>2462</v>
      </c>
      <c r="D34" s="35">
        <v>4421</v>
      </c>
      <c r="E34" s="30">
        <f t="shared" si="1"/>
        <v>1959</v>
      </c>
      <c r="F34" s="26">
        <f t="shared" si="0"/>
        <v>179.56945572705118</v>
      </c>
      <c r="G34" s="8"/>
    </row>
    <row r="35" spans="1:7">
      <c r="A35" s="36">
        <v>22</v>
      </c>
      <c r="B35" s="2" t="s">
        <v>32</v>
      </c>
      <c r="C35" s="30">
        <v>84417</v>
      </c>
      <c r="D35" s="35">
        <v>79347</v>
      </c>
      <c r="E35" s="30">
        <f t="shared" si="1"/>
        <v>-5070</v>
      </c>
      <c r="F35" s="26">
        <f t="shared" si="0"/>
        <v>93.994100714311102</v>
      </c>
      <c r="G35" s="8"/>
    </row>
    <row r="36" spans="1:7">
      <c r="A36" s="37"/>
      <c r="B36" s="21" t="s">
        <v>33</v>
      </c>
      <c r="C36" s="30">
        <v>70053</v>
      </c>
      <c r="D36" s="35">
        <v>59681</v>
      </c>
      <c r="E36" s="30">
        <f t="shared" si="1"/>
        <v>-10372</v>
      </c>
      <c r="F36" s="26">
        <f t="shared" si="0"/>
        <v>85.194067349007184</v>
      </c>
      <c r="G36" s="8"/>
    </row>
    <row r="37" spans="1:7">
      <c r="A37" s="38"/>
      <c r="B37" s="21" t="s">
        <v>34</v>
      </c>
      <c r="C37" s="30">
        <v>14363</v>
      </c>
      <c r="D37" s="35">
        <v>19666</v>
      </c>
      <c r="E37" s="30">
        <f t="shared" si="1"/>
        <v>5303</v>
      </c>
      <c r="F37" s="26">
        <f t="shared" si="0"/>
        <v>136.92125600501288</v>
      </c>
      <c r="G37" s="8"/>
    </row>
    <row r="38" spans="1:7">
      <c r="A38" s="15"/>
      <c r="B38" s="2" t="s">
        <v>35</v>
      </c>
      <c r="C38" s="30">
        <v>8709</v>
      </c>
      <c r="D38" s="35">
        <v>5509</v>
      </c>
      <c r="E38" s="30">
        <f t="shared" si="1"/>
        <v>-3200</v>
      </c>
      <c r="F38" s="26">
        <f t="shared" si="0"/>
        <v>63.256401423814445</v>
      </c>
      <c r="G38" s="8"/>
    </row>
    <row r="39" spans="1:7">
      <c r="A39" s="43" t="s">
        <v>36</v>
      </c>
      <c r="B39" s="44"/>
      <c r="C39" s="31">
        <f>C4+C18</f>
        <v>2818753.7032967033</v>
      </c>
      <c r="D39" s="31">
        <f>D4+D18</f>
        <v>3054019.19</v>
      </c>
      <c r="E39" s="31">
        <f t="shared" si="1"/>
        <v>235265.48670329666</v>
      </c>
      <c r="F39" s="27">
        <f t="shared" si="0"/>
        <v>108.34643645623025</v>
      </c>
      <c r="G39" s="9"/>
    </row>
    <row r="40" spans="1:7">
      <c r="A40" s="43" t="s">
        <v>37</v>
      </c>
      <c r="B40" s="45"/>
      <c r="C40" s="32">
        <f>C4+C19</f>
        <v>2809631.7032967033</v>
      </c>
      <c r="D40" s="32">
        <f>D4+D19</f>
        <v>3046178.19</v>
      </c>
      <c r="E40" s="31">
        <f t="shared" si="1"/>
        <v>236546.48670329666</v>
      </c>
      <c r="F40" s="27">
        <f t="shared" si="0"/>
        <v>108.41912790298255</v>
      </c>
      <c r="G40" s="9"/>
    </row>
    <row r="41" spans="1:7">
      <c r="A41" s="46">
        <v>23</v>
      </c>
      <c r="B41" s="12" t="s">
        <v>38</v>
      </c>
      <c r="C41" s="31">
        <f>C42+C43+C44+C45+C46</f>
        <v>3692289</v>
      </c>
      <c r="D41" s="31">
        <f>D42+D43+D44+D45+D46</f>
        <v>3426474.07</v>
      </c>
      <c r="E41" s="31">
        <f t="shared" si="1"/>
        <v>-265814.93000000017</v>
      </c>
      <c r="F41" s="27">
        <f t="shared" si="0"/>
        <v>92.800809199929901</v>
      </c>
      <c r="G41" s="9"/>
    </row>
    <row r="42" spans="1:7" ht="22.5" customHeight="1">
      <c r="A42" s="46"/>
      <c r="B42" s="2" t="s">
        <v>39</v>
      </c>
      <c r="C42" s="30">
        <v>3704407</v>
      </c>
      <c r="D42" s="35">
        <v>3456419</v>
      </c>
      <c r="E42" s="30">
        <f t="shared" si="1"/>
        <v>-247988</v>
      </c>
      <c r="F42" s="26">
        <f t="shared" si="0"/>
        <v>93.305595200527364</v>
      </c>
      <c r="G42" s="8"/>
    </row>
    <row r="43" spans="1:7">
      <c r="A43" s="46"/>
      <c r="B43" s="4" t="s">
        <v>40</v>
      </c>
      <c r="C43" s="30">
        <v>0</v>
      </c>
      <c r="D43" s="35">
        <v>0</v>
      </c>
      <c r="E43" s="30">
        <f t="shared" si="1"/>
        <v>0</v>
      </c>
      <c r="F43" s="26"/>
      <c r="G43" s="8"/>
    </row>
    <row r="44" spans="1:7">
      <c r="A44" s="46"/>
      <c r="B44" s="4" t="s">
        <v>41</v>
      </c>
      <c r="C44" s="30">
        <v>0</v>
      </c>
      <c r="D44" s="35">
        <v>0</v>
      </c>
      <c r="E44" s="30">
        <f t="shared" si="1"/>
        <v>0</v>
      </c>
      <c r="F44" s="26"/>
      <c r="G44" s="8"/>
    </row>
    <row r="45" spans="1:7" ht="28.15" customHeight="1">
      <c r="A45" s="46"/>
      <c r="B45" s="4" t="s">
        <v>42</v>
      </c>
      <c r="C45" s="30">
        <v>259</v>
      </c>
      <c r="D45" s="35">
        <v>17.07</v>
      </c>
      <c r="E45" s="30">
        <f t="shared" si="1"/>
        <v>-241.93</v>
      </c>
      <c r="F45" s="26">
        <f t="shared" si="0"/>
        <v>6.5907335907335911</v>
      </c>
      <c r="G45" s="8"/>
    </row>
    <row r="46" spans="1:7" ht="27" customHeight="1">
      <c r="A46" s="47"/>
      <c r="B46" s="2" t="s">
        <v>43</v>
      </c>
      <c r="C46" s="30">
        <v>-12377</v>
      </c>
      <c r="D46" s="35">
        <v>-29962</v>
      </c>
      <c r="E46" s="30">
        <f t="shared" si="1"/>
        <v>-17585</v>
      </c>
      <c r="F46" s="26">
        <f t="shared" si="0"/>
        <v>242.07804799224365</v>
      </c>
      <c r="G46" s="8"/>
    </row>
    <row r="47" spans="1:7" ht="15.75" thickBot="1">
      <c r="A47" s="48" t="s">
        <v>44</v>
      </c>
      <c r="B47" s="49"/>
      <c r="C47" s="33">
        <f>C39+C41</f>
        <v>6511042.7032967033</v>
      </c>
      <c r="D47" s="33">
        <f>D39+D41</f>
        <v>6480493.2599999998</v>
      </c>
      <c r="E47" s="33">
        <f t="shared" si="1"/>
        <v>-30549.44329670351</v>
      </c>
      <c r="F47" s="28">
        <f t="shared" si="0"/>
        <v>99.530805668326579</v>
      </c>
      <c r="G47" s="9"/>
    </row>
    <row r="48" spans="1:7">
      <c r="A48" s="7"/>
      <c r="B48" s="1"/>
      <c r="C48" s="8"/>
      <c r="D48" s="8"/>
      <c r="E48" s="8"/>
      <c r="F48" s="8"/>
      <c r="G48" s="8"/>
    </row>
    <row r="49" spans="1:7">
      <c r="A49" s="7"/>
      <c r="B49" s="5" t="s">
        <v>45</v>
      </c>
      <c r="C49" s="8"/>
      <c r="D49" s="8"/>
      <c r="E49" s="8"/>
      <c r="F49" s="8"/>
      <c r="G49" s="8"/>
    </row>
    <row r="50" spans="1:7">
      <c r="A50" s="7"/>
      <c r="B50" s="5" t="s">
        <v>46</v>
      </c>
      <c r="C50" s="8"/>
      <c r="D50" s="8"/>
      <c r="E50" s="8" t="s">
        <v>47</v>
      </c>
      <c r="F50" s="8"/>
      <c r="G50" s="8"/>
    </row>
  </sheetData>
  <mergeCells count="11">
    <mergeCell ref="A35:A37"/>
    <mergeCell ref="A39:B39"/>
    <mergeCell ref="A40:B40"/>
    <mergeCell ref="A41:A46"/>
    <mergeCell ref="A47:B47"/>
    <mergeCell ref="A27:A29"/>
    <mergeCell ref="B1:G1"/>
    <mergeCell ref="A11:A13"/>
    <mergeCell ref="A14:A16"/>
    <mergeCell ref="A25:A26"/>
    <mergeCell ref="E2:F2"/>
  </mergeCells>
  <pageMargins left="0.70866141732283472" right="0.70866141732283472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StavFin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S.Ivannikova</dc:creator>
  <cp:lastModifiedBy>S.Karaeva</cp:lastModifiedBy>
  <cp:lastPrinted>2014-12-08T15:17:35Z</cp:lastPrinted>
  <dcterms:created xsi:type="dcterms:W3CDTF">2014-10-02T11:39:38Z</dcterms:created>
  <dcterms:modified xsi:type="dcterms:W3CDTF">2014-12-08T15:17:52Z</dcterms:modified>
</cp:coreProperties>
</file>